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целевой" sheetId="5" r:id="rId1"/>
  </sheets>
  <calcPr calcId="124519"/>
</workbook>
</file>

<file path=xl/calcChain.xml><?xml version="1.0" encoding="utf-8"?>
<calcChain xmlns="http://schemas.openxmlformats.org/spreadsheetml/2006/main">
  <c r="K18" i="5"/>
  <c r="J18"/>
  <c r="I18"/>
  <c r="H18"/>
  <c r="G18"/>
  <c r="F18"/>
  <c r="E18"/>
  <c r="D18"/>
  <c r="K12"/>
  <c r="J12"/>
  <c r="I12"/>
  <c r="H12"/>
  <c r="G12"/>
  <c r="F12"/>
  <c r="E12"/>
  <c r="D12"/>
  <c r="L15" l="1"/>
  <c r="M15" s="1"/>
  <c r="M10"/>
  <c r="L10"/>
  <c r="X9" l="1"/>
  <c r="W9"/>
  <c r="V9"/>
  <c r="U9"/>
  <c r="T9"/>
  <c r="S9"/>
  <c r="R9"/>
</calcChain>
</file>

<file path=xl/sharedStrings.xml><?xml version="1.0" encoding="utf-8"?>
<sst xmlns="http://schemas.openxmlformats.org/spreadsheetml/2006/main" count="50" uniqueCount="45">
  <si>
    <t>№ п/п</t>
  </si>
  <si>
    <t>Показатели</t>
  </si>
  <si>
    <t>2022 г.</t>
  </si>
  <si>
    <t>2025 г.</t>
  </si>
  <si>
    <t>2026 г.</t>
  </si>
  <si>
    <t>2027 г.</t>
  </si>
  <si>
    <t>2028 г.</t>
  </si>
  <si>
    <t>2029 г.</t>
  </si>
  <si>
    <t>2030 г.</t>
  </si>
  <si>
    <t>Отчет</t>
  </si>
  <si>
    <t>Оценка</t>
  </si>
  <si>
    <t>Прогноз</t>
  </si>
  <si>
    <t xml:space="preserve">1. </t>
  </si>
  <si>
    <t>Численность постоянного населения на начало года, тыс. чел.</t>
  </si>
  <si>
    <t>2.</t>
  </si>
  <si>
    <t>Численность населения трудоспособного возраста, тыс. чел.</t>
  </si>
  <si>
    <t xml:space="preserve">3. </t>
  </si>
  <si>
    <t>4.</t>
  </si>
  <si>
    <t>5.</t>
  </si>
  <si>
    <t>Индекс промышленного производства, % к предыдущему году</t>
  </si>
  <si>
    <t>6.</t>
  </si>
  <si>
    <t>7.</t>
  </si>
  <si>
    <t xml:space="preserve">8. </t>
  </si>
  <si>
    <t xml:space="preserve">9. </t>
  </si>
  <si>
    <t xml:space="preserve">10. </t>
  </si>
  <si>
    <t>Темп роста среднемесячной номинальной начисленной заработной платы, % к предыдущему году</t>
  </si>
  <si>
    <t>11.</t>
  </si>
  <si>
    <t>12.</t>
  </si>
  <si>
    <t>Общая площадь жилых помещений, приходящаяся в среднем на 1 жителя, кв. м.</t>
  </si>
  <si>
    <t xml:space="preserve">13. </t>
  </si>
  <si>
    <t>Коэффициент рождаемости, число родившихся на 1000 чел.</t>
  </si>
  <si>
    <t>Объем отгруженных товаров собственного производства, выполненных работ и услуг собственными силами по видам экономической деятельности "Обрабатывающие производства", "Обеспечение электрической энергией, газом и паром; кондиционирование воздуха", "Водоснабжение; водоотведение, организация сбора и утилизации отходов, деятельность по ликвидации загрязнений", тыс. руб.</t>
  </si>
  <si>
    <t xml:space="preserve"> в т.ч. объем инвестиций в основной капитал за счет внебюджетных источников (в постоянных ценах), тыс. руб.</t>
  </si>
  <si>
    <t>Объем инвестиций в основной  капитал за счет всех источников финансирования (в постоянных ценах), тыс. руб.</t>
  </si>
  <si>
    <t>Среднесписочная численность работников крупных и средних предприятий, чел.</t>
  </si>
  <si>
    <t>Среднемесячная номинальная начисленная заработная плата работников крупных и средних предприятий, руб.</t>
  </si>
  <si>
    <t>Общая площадь введенного в эксплуатацию жилья с учетом индивидуального жилищного строительства, кв. м</t>
  </si>
  <si>
    <t>Объем собственных доходов бюджета, за исключением доходов, полученных в виде безвозмездных и безвозвратных перечислений из бюджетов других уровней и внебюджетных фондов, тыс. руб.</t>
  </si>
  <si>
    <t>ПРИЛОЖЕНИЕ 3</t>
  </si>
  <si>
    <t xml:space="preserve">14. </t>
  </si>
  <si>
    <t>Индекс производства продукции сельского хозяйства,в % к предыдущему году в сопоставимых ценах</t>
  </si>
  <si>
    <t xml:space="preserve">2023 г. </t>
  </si>
  <si>
    <t>2024г.</t>
  </si>
  <si>
    <r>
      <rPr>
        <b/>
        <sz val="11"/>
        <color theme="1"/>
        <rFont val="Times New Roman"/>
        <family val="1"/>
        <charset val="204"/>
      </rPr>
      <t>Республики  Мордовия на 2022 - 2030 гг.</t>
    </r>
    <r>
      <rPr>
        <sz val="11"/>
        <color theme="1"/>
        <rFont val="Times New Roman"/>
        <family val="1"/>
        <charset val="204"/>
      </rPr>
      <t xml:space="preserve"> </t>
    </r>
  </si>
  <si>
    <t xml:space="preserve">Прогноз основных показателей социально-экономического развития Старошайговского муниципального района  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</si>
</sst>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.5"/>
      <color theme="1"/>
      <name val="Times New Roman"/>
      <family val="1"/>
      <charset val="204"/>
    </font>
    <font>
      <b/>
      <sz val="10.5"/>
      <color theme="1"/>
      <name val="Calibri"/>
      <family val="2"/>
      <scheme val="minor"/>
    </font>
    <font>
      <sz val="10.5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Calibri"/>
      <family val="2"/>
      <scheme val="minor"/>
    </font>
    <font>
      <sz val="11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sz val="10.5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4" fillId="0" borderId="1" xfId="0" applyFont="1" applyBorder="1"/>
    <xf numFmtId="0" fontId="3" fillId="0" borderId="2" xfId="0" applyFont="1" applyBorder="1"/>
    <xf numFmtId="0" fontId="4" fillId="0" borderId="2" xfId="0" applyFont="1" applyBorder="1"/>
    <xf numFmtId="0" fontId="7" fillId="0" borderId="2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center"/>
    </xf>
    <xf numFmtId="0" fontId="8" fillId="0" borderId="0" xfId="0" applyFont="1" applyAlignment="1"/>
    <xf numFmtId="0" fontId="7" fillId="0" borderId="7" xfId="0" applyFont="1" applyBorder="1" applyAlignment="1">
      <alignment horizontal="justify" vertical="center" wrapText="1"/>
    </xf>
    <xf numFmtId="164" fontId="3" fillId="0" borderId="2" xfId="0" applyNumberFormat="1" applyFont="1" applyBorder="1" applyAlignment="1">
      <alignment horizontal="center"/>
    </xf>
    <xf numFmtId="0" fontId="11" fillId="0" borderId="0" xfId="0" applyFont="1"/>
    <xf numFmtId="165" fontId="11" fillId="0" borderId="0" xfId="0" applyNumberFormat="1" applyFont="1" applyAlignment="1">
      <alignment horizontal="center"/>
    </xf>
    <xf numFmtId="165" fontId="12" fillId="0" borderId="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65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5" fillId="0" borderId="1" xfId="0" applyFont="1" applyBorder="1"/>
    <xf numFmtId="164" fontId="9" fillId="2" borderId="9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/>
    </xf>
    <xf numFmtId="165" fontId="12" fillId="2" borderId="2" xfId="0" applyNumberFormat="1" applyFont="1" applyFill="1" applyBorder="1" applyAlignment="1">
      <alignment horizontal="center" vertical="center" wrapText="1"/>
    </xf>
    <xf numFmtId="165" fontId="1" fillId="2" borderId="11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2">
    <cellStyle name="Обычный" xfId="0" builtinId="0"/>
    <cellStyle name="Обычный_Показател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X23"/>
  <sheetViews>
    <sheetView tabSelected="1" zoomScale="118" zoomScaleNormal="118" workbookViewId="0">
      <selection activeCell="D11" sqref="D11"/>
    </sheetView>
  </sheetViews>
  <sheetFormatPr defaultRowHeight="15"/>
  <cols>
    <col min="1" max="1" width="4.140625" customWidth="1"/>
    <col min="2" max="2" width="68.85546875" customWidth="1"/>
    <col min="3" max="3" width="10.140625" customWidth="1"/>
    <col min="4" max="4" width="9.140625" customWidth="1"/>
    <col min="5" max="5" width="8.42578125" customWidth="1"/>
    <col min="6" max="6" width="8.7109375" customWidth="1"/>
    <col min="7" max="7" width="9.42578125" customWidth="1"/>
    <col min="8" max="8" width="10" customWidth="1"/>
    <col min="9" max="9" width="9.5703125" customWidth="1"/>
    <col min="10" max="10" width="8.7109375" customWidth="1"/>
    <col min="11" max="11" width="9" customWidth="1"/>
    <col min="12" max="13" width="6.42578125" hidden="1" customWidth="1"/>
    <col min="14" max="14" width="7" hidden="1" customWidth="1"/>
    <col min="15" max="15" width="7.140625" hidden="1" customWidth="1"/>
    <col min="16" max="16" width="7" hidden="1" customWidth="1"/>
    <col min="18" max="18" width="9.28515625" bestFit="1" customWidth="1"/>
  </cols>
  <sheetData>
    <row r="1" spans="1:24">
      <c r="F1" s="57" t="s">
        <v>38</v>
      </c>
      <c r="G1" s="57"/>
      <c r="H1" s="57"/>
      <c r="I1" s="57"/>
      <c r="J1" s="57"/>
      <c r="K1" s="57"/>
      <c r="L1" s="12"/>
      <c r="M1" s="12"/>
      <c r="N1" s="12"/>
      <c r="O1" s="12"/>
      <c r="P1" s="12"/>
    </row>
    <row r="2" spans="1:24">
      <c r="M2" s="27"/>
      <c r="N2" s="27"/>
      <c r="O2" s="27"/>
      <c r="P2" s="27"/>
    </row>
    <row r="3" spans="1:24">
      <c r="A3" s="25" t="s">
        <v>44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7"/>
      <c r="P3" s="27"/>
    </row>
    <row r="4" spans="1:24">
      <c r="A4" s="1"/>
      <c r="B4" s="32" t="s">
        <v>43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1"/>
      <c r="N4" s="1"/>
    </row>
    <row r="5" spans="1:24" ht="15.75" thickBot="1">
      <c r="A5" s="1"/>
      <c r="B5" s="1"/>
      <c r="C5" s="2"/>
      <c r="D5" s="3"/>
      <c r="E5" s="3"/>
      <c r="F5" s="3"/>
      <c r="G5" s="3"/>
      <c r="H5" s="3"/>
      <c r="I5" s="3"/>
      <c r="J5" s="3"/>
      <c r="K5" s="3"/>
      <c r="L5" s="3"/>
      <c r="M5" s="1"/>
      <c r="N5" s="1"/>
    </row>
    <row r="6" spans="1:24" ht="15.75" thickTop="1">
      <c r="A6" s="28" t="s">
        <v>0</v>
      </c>
      <c r="B6" s="30" t="s">
        <v>1</v>
      </c>
      <c r="C6" s="11" t="s">
        <v>9</v>
      </c>
      <c r="D6" s="11" t="s">
        <v>10</v>
      </c>
      <c r="E6" s="61" t="s">
        <v>11</v>
      </c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</row>
    <row r="7" spans="1:24" ht="15.75" thickBot="1">
      <c r="A7" s="29"/>
      <c r="B7" s="31"/>
      <c r="C7" s="33" t="s">
        <v>2</v>
      </c>
      <c r="D7" s="33" t="s">
        <v>41</v>
      </c>
      <c r="E7" s="33" t="s">
        <v>42</v>
      </c>
      <c r="F7" s="33" t="s">
        <v>3</v>
      </c>
      <c r="G7" s="33" t="s">
        <v>4</v>
      </c>
      <c r="H7" s="33" t="s">
        <v>5</v>
      </c>
      <c r="I7" s="33" t="s">
        <v>6</v>
      </c>
      <c r="J7" s="33" t="s">
        <v>7</v>
      </c>
      <c r="K7" s="33" t="s">
        <v>8</v>
      </c>
      <c r="L7" s="33" t="s">
        <v>4</v>
      </c>
      <c r="M7" s="33" t="s">
        <v>5</v>
      </c>
      <c r="N7" s="33" t="s">
        <v>6</v>
      </c>
      <c r="O7" s="33" t="s">
        <v>7</v>
      </c>
      <c r="P7" s="33" t="s">
        <v>8</v>
      </c>
    </row>
    <row r="8" spans="1:24" ht="34.5" customHeight="1" thickTop="1">
      <c r="A8" s="9" t="s">
        <v>12</v>
      </c>
      <c r="B8" s="13" t="s">
        <v>13</v>
      </c>
      <c r="C8" s="34">
        <v>11.515000000000001</v>
      </c>
      <c r="D8" s="35">
        <v>11.4</v>
      </c>
      <c r="E8" s="58">
        <v>11.3</v>
      </c>
      <c r="F8" s="58">
        <v>11.1</v>
      </c>
      <c r="G8" s="59">
        <v>11</v>
      </c>
      <c r="H8" s="60">
        <v>11</v>
      </c>
      <c r="I8" s="60">
        <v>11</v>
      </c>
      <c r="J8" s="60">
        <v>11</v>
      </c>
      <c r="K8" s="60">
        <v>11</v>
      </c>
      <c r="L8" s="7"/>
      <c r="M8" s="7"/>
      <c r="N8" s="7"/>
      <c r="O8" s="8"/>
      <c r="P8" s="8"/>
    </row>
    <row r="9" spans="1:24" ht="32.25" customHeight="1">
      <c r="A9" s="10" t="s">
        <v>14</v>
      </c>
      <c r="B9" s="10" t="s">
        <v>15</v>
      </c>
      <c r="C9" s="14"/>
      <c r="D9" s="14"/>
      <c r="E9" s="14"/>
      <c r="F9" s="14"/>
      <c r="G9" s="14"/>
      <c r="H9" s="14"/>
      <c r="I9" s="14"/>
      <c r="J9" s="14"/>
      <c r="K9" s="14"/>
      <c r="L9" s="5"/>
      <c r="M9" s="5"/>
      <c r="N9" s="5"/>
      <c r="O9" s="6"/>
      <c r="P9" s="6"/>
      <c r="Q9" s="15"/>
      <c r="R9" s="16">
        <f>D8/C8*100</f>
        <v>99.001302648719061</v>
      </c>
      <c r="S9" s="16">
        <f t="shared" ref="S9:X9" si="0">E8/D8*100</f>
        <v>99.122807017543863</v>
      </c>
      <c r="T9" s="16">
        <f t="shared" si="0"/>
        <v>98.230088495575203</v>
      </c>
      <c r="U9" s="16">
        <f t="shared" si="0"/>
        <v>99.099099099099092</v>
      </c>
      <c r="V9" s="16">
        <f t="shared" si="0"/>
        <v>100</v>
      </c>
      <c r="W9" s="16">
        <f t="shared" si="0"/>
        <v>100</v>
      </c>
      <c r="X9" s="16">
        <f t="shared" si="0"/>
        <v>100</v>
      </c>
    </row>
    <row r="10" spans="1:24" ht="30.75" customHeight="1">
      <c r="A10" s="10" t="s">
        <v>16</v>
      </c>
      <c r="B10" s="10" t="s">
        <v>30</v>
      </c>
      <c r="C10" s="36">
        <v>5.2</v>
      </c>
      <c r="D10" s="37">
        <v>5.5</v>
      </c>
      <c r="E10" s="37">
        <v>6</v>
      </c>
      <c r="F10" s="37">
        <v>6.2</v>
      </c>
      <c r="G10" s="37">
        <v>6.3</v>
      </c>
      <c r="H10" s="37">
        <v>6.5</v>
      </c>
      <c r="I10" s="37">
        <v>6.5</v>
      </c>
      <c r="J10" s="37">
        <v>6.7</v>
      </c>
      <c r="K10" s="37">
        <v>6.8</v>
      </c>
      <c r="L10" s="17" t="e">
        <f t="shared" ref="L10:M10" si="1">X10/L9</f>
        <v>#DIV/0!</v>
      </c>
      <c r="M10" s="17" t="e">
        <f t="shared" si="1"/>
        <v>#DIV/0!</v>
      </c>
      <c r="N10" s="5"/>
      <c r="O10" s="6"/>
      <c r="P10" s="6"/>
      <c r="Q10" s="15">
        <v>96.8</v>
      </c>
      <c r="R10" s="15"/>
      <c r="S10" s="15"/>
      <c r="T10" s="15"/>
      <c r="U10" s="15"/>
      <c r="V10" s="15"/>
      <c r="W10" s="15"/>
      <c r="X10" s="15"/>
    </row>
    <row r="11" spans="1:24" ht="88.5" customHeight="1">
      <c r="A11" s="10" t="s">
        <v>17</v>
      </c>
      <c r="B11" s="10" t="s">
        <v>31</v>
      </c>
      <c r="C11" s="38">
        <v>77782</v>
      </c>
      <c r="D11" s="37">
        <v>89995</v>
      </c>
      <c r="E11" s="37">
        <v>93761</v>
      </c>
      <c r="F11" s="37">
        <v>97511</v>
      </c>
      <c r="G11" s="37">
        <v>101412</v>
      </c>
      <c r="H11" s="39">
        <v>105900</v>
      </c>
      <c r="I11" s="39">
        <v>110570</v>
      </c>
      <c r="J11" s="39">
        <v>115960</v>
      </c>
      <c r="K11" s="39">
        <v>122100</v>
      </c>
      <c r="L11" s="5"/>
      <c r="M11" s="5"/>
      <c r="N11" s="5"/>
      <c r="O11" s="6"/>
      <c r="P11" s="6"/>
    </row>
    <row r="12" spans="1:24" ht="24.75" customHeight="1">
      <c r="A12" s="10" t="s">
        <v>18</v>
      </c>
      <c r="B12" s="10" t="s">
        <v>19</v>
      </c>
      <c r="C12" s="24">
        <v>124.6</v>
      </c>
      <c r="D12" s="24">
        <f>D11/C11*100</f>
        <v>115.70157620014913</v>
      </c>
      <c r="E12" s="24">
        <f t="shared" ref="E12:K12" si="2">E11/D11*100</f>
        <v>104.18467692649591</v>
      </c>
      <c r="F12" s="24">
        <f t="shared" si="2"/>
        <v>103.99953072172865</v>
      </c>
      <c r="G12" s="24">
        <f t="shared" si="2"/>
        <v>104.00057429418219</v>
      </c>
      <c r="H12" s="24">
        <f t="shared" si="2"/>
        <v>104.42551177375459</v>
      </c>
      <c r="I12" s="24">
        <f t="shared" si="2"/>
        <v>104.40982058545798</v>
      </c>
      <c r="J12" s="24">
        <f t="shared" si="2"/>
        <v>104.87473998372072</v>
      </c>
      <c r="K12" s="24">
        <f t="shared" si="2"/>
        <v>105.29492928596068</v>
      </c>
      <c r="L12" s="5"/>
      <c r="M12" s="5"/>
      <c r="N12" s="5"/>
      <c r="O12" s="6"/>
      <c r="P12" s="6"/>
    </row>
    <row r="13" spans="1:24" ht="24.75" customHeight="1">
      <c r="A13" s="10" t="s">
        <v>20</v>
      </c>
      <c r="B13" s="10" t="s">
        <v>40</v>
      </c>
      <c r="C13" s="40">
        <v>117.5</v>
      </c>
      <c r="D13" s="40">
        <v>104</v>
      </c>
      <c r="E13" s="40">
        <v>103.7</v>
      </c>
      <c r="F13" s="40">
        <v>104.1</v>
      </c>
      <c r="G13" s="40">
        <v>104.7</v>
      </c>
      <c r="H13" s="40">
        <v>104.7</v>
      </c>
      <c r="I13" s="40">
        <v>104.7</v>
      </c>
      <c r="J13" s="40">
        <v>104.7</v>
      </c>
      <c r="K13" s="40">
        <v>105.5</v>
      </c>
      <c r="L13" s="5"/>
      <c r="M13" s="5"/>
      <c r="N13" s="5"/>
      <c r="O13" s="6"/>
      <c r="P13" s="6"/>
    </row>
    <row r="14" spans="1:24" ht="45.75" customHeight="1">
      <c r="A14" s="10" t="s">
        <v>21</v>
      </c>
      <c r="B14" s="10" t="s">
        <v>33</v>
      </c>
      <c r="C14" s="41">
        <v>192573</v>
      </c>
      <c r="D14" s="39">
        <v>193100</v>
      </c>
      <c r="E14" s="39">
        <v>208550</v>
      </c>
      <c r="F14" s="39">
        <v>219000</v>
      </c>
      <c r="G14" s="39">
        <v>225550</v>
      </c>
      <c r="H14" s="39">
        <v>236841</v>
      </c>
      <c r="I14" s="39">
        <v>249000</v>
      </c>
      <c r="J14" s="39">
        <v>262000</v>
      </c>
      <c r="K14" s="39">
        <v>275000</v>
      </c>
      <c r="L14" s="19">
        <v>174078</v>
      </c>
      <c r="M14" s="19">
        <v>182782</v>
      </c>
      <c r="N14" s="5"/>
      <c r="O14" s="6"/>
      <c r="P14" s="6"/>
    </row>
    <row r="15" spans="1:24" ht="45.75" customHeight="1">
      <c r="A15" s="10" t="s">
        <v>22</v>
      </c>
      <c r="B15" s="18" t="s">
        <v>32</v>
      </c>
      <c r="C15" s="42">
        <v>151846</v>
      </c>
      <c r="D15" s="39">
        <v>162000</v>
      </c>
      <c r="E15" s="43">
        <v>176000</v>
      </c>
      <c r="F15" s="43">
        <v>185000</v>
      </c>
      <c r="G15" s="43">
        <v>191000</v>
      </c>
      <c r="H15" s="43">
        <v>200550</v>
      </c>
      <c r="I15" s="43">
        <v>210578</v>
      </c>
      <c r="J15" s="43">
        <v>221110</v>
      </c>
      <c r="K15" s="43">
        <v>232162</v>
      </c>
      <c r="L15" s="20">
        <f t="shared" ref="L15:M15" si="3">K15*105/100</f>
        <v>243770.1</v>
      </c>
      <c r="M15" s="20">
        <f t="shared" si="3"/>
        <v>255958.60500000001</v>
      </c>
      <c r="N15" s="5"/>
      <c r="O15" s="6"/>
      <c r="P15" s="6"/>
    </row>
    <row r="16" spans="1:24" ht="27.75" customHeight="1">
      <c r="A16" s="10" t="s">
        <v>23</v>
      </c>
      <c r="B16" s="18" t="s">
        <v>34</v>
      </c>
      <c r="C16" s="44">
        <v>1403</v>
      </c>
      <c r="D16" s="45">
        <v>1403</v>
      </c>
      <c r="E16" s="45">
        <v>1403</v>
      </c>
      <c r="F16" s="45">
        <v>1403</v>
      </c>
      <c r="G16" s="45">
        <v>1403</v>
      </c>
      <c r="H16" s="45">
        <v>1403</v>
      </c>
      <c r="I16" s="45">
        <v>1403</v>
      </c>
      <c r="J16" s="45">
        <v>1403</v>
      </c>
      <c r="K16" s="45">
        <v>1403</v>
      </c>
      <c r="L16" s="5"/>
      <c r="M16" s="5"/>
      <c r="N16" s="5"/>
      <c r="O16" s="6"/>
      <c r="P16" s="6"/>
    </row>
    <row r="17" spans="1:16" ht="44.25" customHeight="1">
      <c r="A17" s="10" t="s">
        <v>24</v>
      </c>
      <c r="B17" s="10" t="s">
        <v>35</v>
      </c>
      <c r="C17" s="40">
        <v>33433</v>
      </c>
      <c r="D17" s="46">
        <v>37030</v>
      </c>
      <c r="E17" s="46">
        <v>40750</v>
      </c>
      <c r="F17" s="46">
        <v>44206</v>
      </c>
      <c r="G17" s="47">
        <v>47286</v>
      </c>
      <c r="H17" s="47">
        <v>50815</v>
      </c>
      <c r="I17" s="47">
        <v>54626</v>
      </c>
      <c r="J17" s="47">
        <v>58723</v>
      </c>
      <c r="K17" s="47">
        <v>63127</v>
      </c>
      <c r="L17" s="5"/>
      <c r="M17" s="5"/>
      <c r="N17" s="5"/>
      <c r="O17" s="6"/>
      <c r="P17" s="6"/>
    </row>
    <row r="18" spans="1:16" ht="42.75" customHeight="1">
      <c r="A18" s="10" t="s">
        <v>26</v>
      </c>
      <c r="B18" s="10" t="s">
        <v>25</v>
      </c>
      <c r="C18" s="48">
        <v>115.1</v>
      </c>
      <c r="D18" s="48">
        <f t="shared" ref="D18:K18" si="4">D17/C17*100</f>
        <v>110.75883109502587</v>
      </c>
      <c r="E18" s="48">
        <f t="shared" si="4"/>
        <v>110.04590872265732</v>
      </c>
      <c r="F18" s="48">
        <f t="shared" si="4"/>
        <v>108.48098159509203</v>
      </c>
      <c r="G18" s="48">
        <f t="shared" si="4"/>
        <v>106.96737999366601</v>
      </c>
      <c r="H18" s="48">
        <f t="shared" si="4"/>
        <v>107.46309689971663</v>
      </c>
      <c r="I18" s="48">
        <f t="shared" si="4"/>
        <v>107.49975400964283</v>
      </c>
      <c r="J18" s="48">
        <f t="shared" si="4"/>
        <v>107.50009153150515</v>
      </c>
      <c r="K18" s="48">
        <f t="shared" si="4"/>
        <v>107.49961684518843</v>
      </c>
      <c r="L18" s="5"/>
      <c r="M18" s="5"/>
      <c r="N18" s="5"/>
      <c r="O18" s="6"/>
      <c r="P18" s="6"/>
    </row>
    <row r="19" spans="1:16" ht="39.75" customHeight="1">
      <c r="A19" s="10" t="s">
        <v>27</v>
      </c>
      <c r="B19" s="10" t="s">
        <v>36</v>
      </c>
      <c r="C19" s="49">
        <v>4127</v>
      </c>
      <c r="D19" s="50">
        <v>5100</v>
      </c>
      <c r="E19" s="51">
        <v>5800</v>
      </c>
      <c r="F19" s="51">
        <v>6300</v>
      </c>
      <c r="G19" s="52">
        <v>6500</v>
      </c>
      <c r="H19" s="52">
        <v>6600</v>
      </c>
      <c r="I19" s="52">
        <v>6700</v>
      </c>
      <c r="J19" s="52">
        <v>6800</v>
      </c>
      <c r="K19" s="52">
        <v>6900</v>
      </c>
      <c r="L19" s="21">
        <v>5800</v>
      </c>
      <c r="M19" s="21">
        <v>5850</v>
      </c>
      <c r="N19" s="5"/>
      <c r="O19" s="6"/>
      <c r="P19" s="6"/>
    </row>
    <row r="20" spans="1:16" ht="29.25" customHeight="1">
      <c r="A20" s="10" t="s">
        <v>29</v>
      </c>
      <c r="B20" s="10" t="s">
        <v>28</v>
      </c>
      <c r="C20" s="53">
        <v>37.200000000000003</v>
      </c>
      <c r="D20" s="53">
        <v>37.5</v>
      </c>
      <c r="E20" s="53">
        <v>37.9</v>
      </c>
      <c r="F20" s="53">
        <v>38.299999999999997</v>
      </c>
      <c r="G20" s="54">
        <v>39.1</v>
      </c>
      <c r="H20" s="52">
        <v>39.200000000000003</v>
      </c>
      <c r="I20" s="52">
        <v>39.5</v>
      </c>
      <c r="J20" s="55">
        <v>39.700000000000003</v>
      </c>
      <c r="K20" s="52">
        <v>39.9</v>
      </c>
      <c r="L20" s="22">
        <v>34</v>
      </c>
      <c r="M20" s="22">
        <v>34</v>
      </c>
      <c r="N20" s="5"/>
      <c r="O20" s="6"/>
      <c r="P20" s="6"/>
    </row>
    <row r="21" spans="1:16" ht="56.25" customHeight="1">
      <c r="A21" s="10" t="s">
        <v>39</v>
      </c>
      <c r="B21" s="10" t="s">
        <v>37</v>
      </c>
      <c r="C21" s="23">
        <v>87923.3</v>
      </c>
      <c r="D21" s="23">
        <v>85276.800000000003</v>
      </c>
      <c r="E21" s="56">
        <v>74718.7</v>
      </c>
      <c r="F21" s="56">
        <v>80090.5</v>
      </c>
      <c r="G21" s="56">
        <v>84194.2</v>
      </c>
      <c r="H21" s="56">
        <v>87982.9</v>
      </c>
      <c r="I21" s="56">
        <v>91766.2</v>
      </c>
      <c r="J21" s="56">
        <v>95436.800000000003</v>
      </c>
      <c r="K21" s="56">
        <v>100208.7</v>
      </c>
      <c r="L21" s="5"/>
      <c r="M21" s="5"/>
      <c r="N21" s="5"/>
      <c r="O21" s="6"/>
      <c r="P21" s="6"/>
    </row>
    <row r="22" spans="1:16">
      <c r="B22" s="4"/>
    </row>
    <row r="23" spans="1:16">
      <c r="B23" s="4"/>
    </row>
  </sheetData>
  <mergeCells count="7">
    <mergeCell ref="A6:A7"/>
    <mergeCell ref="B6:B7"/>
    <mergeCell ref="E6:P6"/>
    <mergeCell ref="M2:P2"/>
    <mergeCell ref="B4:L4"/>
    <mergeCell ref="F1:K1"/>
    <mergeCell ref="A3:P3"/>
  </mergeCells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целевой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2023-11-22T09:26:20Z</dcterms:modified>
</cp:coreProperties>
</file>